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0496" windowHeight="7752" tabRatio="214"/>
  </bookViews>
  <sheets>
    <sheet name="Resumen" sheetId="8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B36" i="8" l="1"/>
  <c r="W36" i="8"/>
  <c r="V36" i="8"/>
  <c r="U36" i="8"/>
  <c r="Q36" i="8"/>
  <c r="P36" i="8"/>
  <c r="O36" i="8"/>
  <c r="E36" i="8"/>
  <c r="D36" i="8"/>
  <c r="C36" i="8"/>
  <c r="I36" i="8"/>
  <c r="J36" i="8"/>
  <c r="K36" i="8"/>
  <c r="U32" i="8"/>
  <c r="O33" i="8"/>
  <c r="I34" i="8"/>
  <c r="AA34" i="8"/>
  <c r="AA33" i="8"/>
  <c r="AA29" i="8"/>
  <c r="AA28" i="8"/>
  <c r="AC28" i="8" s="1"/>
  <c r="AA27" i="8"/>
  <c r="AC27" i="8" s="1"/>
  <c r="AA26" i="8"/>
  <c r="AC26" i="8" s="1"/>
  <c r="AA25" i="8"/>
  <c r="AC25" i="8" s="1"/>
  <c r="AC36" i="8" s="1"/>
  <c r="AC22" i="8"/>
  <c r="AA22" i="8"/>
  <c r="AC21" i="8"/>
  <c r="AA21" i="8"/>
  <c r="AC20" i="8"/>
  <c r="AA20" i="8"/>
  <c r="AC19" i="8"/>
  <c r="AA19" i="8"/>
  <c r="AC15" i="8"/>
  <c r="AA15" i="8"/>
  <c r="AC14" i="8"/>
  <c r="AA14" i="8"/>
  <c r="AC13" i="8"/>
  <c r="AA13" i="8"/>
  <c r="AC12" i="8"/>
  <c r="AA12" i="8"/>
  <c r="AC11" i="8"/>
  <c r="AA11" i="8"/>
  <c r="AC8" i="8"/>
  <c r="AA8" i="8"/>
  <c r="AC7" i="8"/>
  <c r="AA7" i="8"/>
  <c r="AC6" i="8"/>
  <c r="AA6" i="8"/>
  <c r="AC5" i="8"/>
  <c r="AA5" i="8"/>
  <c r="AC4" i="8"/>
  <c r="AA4" i="8"/>
  <c r="W32" i="8"/>
  <c r="U31" i="8"/>
  <c r="W30" i="8"/>
  <c r="U30" i="8"/>
  <c r="W29" i="8"/>
  <c r="U29" i="8"/>
  <c r="W28" i="8"/>
  <c r="U28" i="8"/>
  <c r="W25" i="8"/>
  <c r="U25" i="8"/>
  <c r="W24" i="8"/>
  <c r="U24" i="8"/>
  <c r="W23" i="8"/>
  <c r="U23" i="8"/>
  <c r="W22" i="8"/>
  <c r="U22" i="8"/>
  <c r="W21" i="8"/>
  <c r="U21" i="8"/>
  <c r="W18" i="8"/>
  <c r="U18" i="8"/>
  <c r="W17" i="8"/>
  <c r="U17" i="8"/>
  <c r="W16" i="8"/>
  <c r="U16" i="8"/>
  <c r="W15" i="8"/>
  <c r="U15" i="8"/>
  <c r="W14" i="8"/>
  <c r="U14" i="8"/>
  <c r="W11" i="8"/>
  <c r="U11" i="8"/>
  <c r="W10" i="8"/>
  <c r="U10" i="8"/>
  <c r="W9" i="8"/>
  <c r="U9" i="8"/>
  <c r="W8" i="8"/>
  <c r="U8" i="8"/>
  <c r="W7" i="8"/>
  <c r="U7" i="8"/>
  <c r="W4" i="8"/>
  <c r="U4" i="8"/>
  <c r="Q33" i="8"/>
  <c r="O32" i="8"/>
  <c r="Q32" i="8" s="1"/>
  <c r="O31" i="8"/>
  <c r="Q31" i="8" s="1"/>
  <c r="O27" i="8"/>
  <c r="Q27" i="8" s="1"/>
  <c r="O26" i="8"/>
  <c r="Q26" i="8" s="1"/>
  <c r="O25" i="8"/>
  <c r="Q25" i="8" s="1"/>
  <c r="O24" i="8"/>
  <c r="Q24" i="8" s="1"/>
  <c r="O23" i="8"/>
  <c r="Q23" i="8" s="1"/>
  <c r="O20" i="8"/>
  <c r="Q20" i="8" s="1"/>
  <c r="O19" i="8"/>
  <c r="Q19" i="8" s="1"/>
  <c r="O18" i="8"/>
  <c r="Q18" i="8" s="1"/>
  <c r="O17" i="8"/>
  <c r="Q17" i="8" s="1"/>
  <c r="O16" i="8"/>
  <c r="Q16" i="8" s="1"/>
  <c r="O13" i="8"/>
  <c r="Q13" i="8" s="1"/>
  <c r="O12" i="8"/>
  <c r="Q12" i="8" s="1"/>
  <c r="O11" i="8"/>
  <c r="Q11" i="8" s="1"/>
  <c r="O10" i="8"/>
  <c r="Q10" i="8" s="1"/>
  <c r="O9" i="8"/>
  <c r="Q9" i="8" s="1"/>
  <c r="O6" i="8"/>
  <c r="Q6" i="8" s="1"/>
  <c r="O5" i="8"/>
  <c r="Q5" i="8" s="1"/>
  <c r="O4" i="8"/>
  <c r="Q4" i="8" s="1"/>
  <c r="K34" i="8"/>
  <c r="I33" i="8"/>
  <c r="K33" i="8" s="1"/>
  <c r="I30" i="8"/>
  <c r="K30" i="8" s="1"/>
  <c r="I29" i="8"/>
  <c r="K29" i="8" s="1"/>
  <c r="I28" i="8"/>
  <c r="K28" i="8" s="1"/>
  <c r="I27" i="8"/>
  <c r="K27" i="8" s="1"/>
  <c r="I26" i="8"/>
  <c r="K26" i="8" s="1"/>
  <c r="I23" i="8"/>
  <c r="K23" i="8" s="1"/>
  <c r="I22" i="8"/>
  <c r="K22" i="8" s="1"/>
  <c r="I21" i="8"/>
  <c r="K21" i="8" s="1"/>
  <c r="I20" i="8"/>
  <c r="K20" i="8" s="1"/>
  <c r="I19" i="8"/>
  <c r="K19" i="8" s="1"/>
  <c r="I16" i="8"/>
  <c r="K16" i="8" s="1"/>
  <c r="I15" i="8"/>
  <c r="K15" i="8" s="1"/>
  <c r="I14" i="8"/>
  <c r="K14" i="8" s="1"/>
  <c r="I13" i="8"/>
  <c r="K13" i="8" s="1"/>
  <c r="I12" i="8"/>
  <c r="K12" i="8" s="1"/>
  <c r="K11" i="8"/>
  <c r="K10" i="8"/>
  <c r="I9" i="8"/>
  <c r="K9" i="8" s="1"/>
  <c r="I8" i="8"/>
  <c r="K8" i="8" s="1"/>
  <c r="I7" i="8"/>
  <c r="K7" i="8" s="1"/>
  <c r="I6" i="8"/>
  <c r="K6" i="8" s="1"/>
  <c r="I5" i="8"/>
  <c r="K5" i="8" s="1"/>
  <c r="C32" i="8"/>
  <c r="E32" i="8" s="1"/>
  <c r="C31" i="8"/>
  <c r="E31" i="8" s="1"/>
  <c r="C30" i="8"/>
  <c r="E30" i="8" s="1"/>
  <c r="C29" i="8"/>
  <c r="E29" i="8" s="1"/>
  <c r="C28" i="8"/>
  <c r="E28" i="8" s="1"/>
  <c r="C26" i="8"/>
  <c r="E26" i="8" s="1"/>
  <c r="C25" i="8"/>
  <c r="E25" i="8" s="1"/>
  <c r="C24" i="8"/>
  <c r="E24" i="8" s="1"/>
  <c r="C23" i="8"/>
  <c r="E23" i="8" s="1"/>
  <c r="C22" i="8"/>
  <c r="E22" i="8" s="1"/>
  <c r="C21" i="8"/>
  <c r="E21" i="8" s="1"/>
  <c r="C16" i="8"/>
  <c r="E16" i="8" s="1"/>
  <c r="AA36" i="8" l="1"/>
</calcChain>
</file>

<file path=xl/sharedStrings.xml><?xml version="1.0" encoding="utf-8"?>
<sst xmlns="http://schemas.openxmlformats.org/spreadsheetml/2006/main" count="33" uniqueCount="9">
  <si>
    <t>Fecha</t>
  </si>
  <si>
    <t>Lectura Medidor</t>
  </si>
  <si>
    <t>Muestreo SISS - 30</t>
  </si>
  <si>
    <r>
      <t>Consumo Agua (m</t>
    </r>
    <r>
      <rPr>
        <b/>
        <vertAlign val="superscript"/>
        <sz val="10"/>
        <color theme="1"/>
        <rFont val="Calibri"/>
        <family val="2"/>
        <scheme val="minor"/>
      </rPr>
      <t>3</t>
    </r>
    <r>
      <rPr>
        <b/>
        <sz val="10"/>
        <color theme="1"/>
        <rFont val="Calibri"/>
        <family val="2"/>
        <scheme val="minor"/>
      </rPr>
      <t>/día)</t>
    </r>
  </si>
  <si>
    <r>
      <t>Volumen Descarga Diaria (m</t>
    </r>
    <r>
      <rPr>
        <b/>
        <vertAlign val="superscript"/>
        <sz val="10"/>
        <color theme="1"/>
        <rFont val="Calibri"/>
        <family val="2"/>
        <scheme val="minor"/>
      </rPr>
      <t>3</t>
    </r>
    <r>
      <rPr>
        <b/>
        <sz val="10"/>
        <color theme="1"/>
        <rFont val="Calibri"/>
        <family val="2"/>
        <scheme val="minor"/>
      </rPr>
      <t>/día)</t>
    </r>
  </si>
  <si>
    <r>
      <t>Volumen Total Descarga Diaria (m</t>
    </r>
    <r>
      <rPr>
        <b/>
        <vertAlign val="superscript"/>
        <sz val="10"/>
        <color theme="1"/>
        <rFont val="Calibri"/>
        <family val="2"/>
        <scheme val="minor"/>
      </rPr>
      <t>3</t>
    </r>
    <r>
      <rPr>
        <b/>
        <sz val="10"/>
        <color theme="1"/>
        <rFont val="Calibri"/>
        <family val="2"/>
        <scheme val="minor"/>
      </rPr>
      <t>/día)</t>
    </r>
  </si>
  <si>
    <t>No Hubo Descarga</t>
  </si>
  <si>
    <t xml:space="preserve">TOTALES </t>
  </si>
  <si>
    <t>REGISTRO DIARIO DESCARGA LIXIVIADO TRATADO Y CONSUMO AGUA ACONDICIONAMIENTO - AÑO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</si>
</sst>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7" x14ac:knownFonts="1"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vertAlign val="superscript"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3" fillId="0" borderId="0" xfId="0" applyFont="1"/>
    <xf numFmtId="164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/>
    <xf numFmtId="164" fontId="4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Continuous" vertical="center"/>
    </xf>
    <xf numFmtId="0" fontId="5" fillId="0" borderId="1" xfId="0" applyFont="1" applyBorder="1" applyAlignment="1">
      <alignment horizontal="centerContinuous"/>
    </xf>
    <xf numFmtId="0" fontId="5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centerContinuous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36"/>
  <sheetViews>
    <sheetView tabSelected="1" zoomScale="96" zoomScaleNormal="96" workbookViewId="0">
      <selection activeCell="K10" sqref="K10"/>
    </sheetView>
  </sheetViews>
  <sheetFormatPr baseColWidth="10" defaultColWidth="11.44140625" defaultRowHeight="13.8" x14ac:dyDescent="0.3"/>
  <cols>
    <col min="1" max="1" width="8.109375" style="3" bestFit="1" customWidth="1"/>
    <col min="2" max="2" width="7.6640625" style="3" bestFit="1" customWidth="1"/>
    <col min="3" max="3" width="8.33203125" style="3" bestFit="1" customWidth="1"/>
    <col min="4" max="5" width="8.109375" style="3" bestFit="1" customWidth="1"/>
    <col min="6" max="6" width="2.6640625" style="3" customWidth="1"/>
    <col min="7" max="7" width="8.109375" style="3" bestFit="1" customWidth="1"/>
    <col min="8" max="8" width="7.6640625" style="3" bestFit="1" customWidth="1"/>
    <col min="9" max="9" width="8.33203125" style="3" bestFit="1" customWidth="1"/>
    <col min="10" max="11" width="8.109375" style="3" bestFit="1" customWidth="1"/>
    <col min="12" max="12" width="2.6640625" style="3" customWidth="1"/>
    <col min="13" max="13" width="8.109375" style="3" bestFit="1" customWidth="1"/>
    <col min="14" max="14" width="7.6640625" style="3" bestFit="1" customWidth="1"/>
    <col min="15" max="15" width="8.33203125" style="3" bestFit="1" customWidth="1"/>
    <col min="16" max="17" width="8.109375" style="3" bestFit="1" customWidth="1"/>
    <col min="18" max="18" width="2.6640625" style="3" customWidth="1"/>
    <col min="19" max="19" width="8.109375" style="3" bestFit="1" customWidth="1"/>
    <col min="20" max="20" width="7.6640625" style="3" bestFit="1" customWidth="1"/>
    <col min="21" max="21" width="8.33203125" style="3" bestFit="1" customWidth="1"/>
    <col min="22" max="22" width="9.33203125" style="3" customWidth="1"/>
    <col min="23" max="23" width="8.109375" style="3" bestFit="1" customWidth="1"/>
    <col min="24" max="24" width="2.6640625" style="3" customWidth="1"/>
    <col min="25" max="25" width="8.109375" style="3" bestFit="1" customWidth="1"/>
    <col min="26" max="26" width="7.6640625" style="3" bestFit="1" customWidth="1"/>
    <col min="27" max="27" width="8.33203125" style="3" bestFit="1" customWidth="1"/>
    <col min="28" max="29" width="8.109375" style="3" bestFit="1" customWidth="1"/>
    <col min="30" max="16384" width="11.44140625" style="3"/>
  </cols>
  <sheetData>
    <row r="1" spans="1:29" ht="21" x14ac:dyDescent="0.4">
      <c r="A1" s="13" t="s">
        <v>8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  <c r="AA1" s="13"/>
      <c r="AB1" s="13"/>
      <c r="AC1" s="13"/>
    </row>
    <row r="3" spans="1:29" ht="70.2" x14ac:dyDescent="0.3">
      <c r="A3" s="1" t="s">
        <v>0</v>
      </c>
      <c r="B3" s="2" t="s">
        <v>1</v>
      </c>
      <c r="C3" s="2" t="s">
        <v>3</v>
      </c>
      <c r="D3" s="2" t="s">
        <v>4</v>
      </c>
      <c r="E3" s="2" t="s">
        <v>5</v>
      </c>
      <c r="G3" s="1" t="s">
        <v>0</v>
      </c>
      <c r="H3" s="2" t="s">
        <v>1</v>
      </c>
      <c r="I3" s="2" t="s">
        <v>3</v>
      </c>
      <c r="J3" s="2" t="s">
        <v>4</v>
      </c>
      <c r="K3" s="2" t="s">
        <v>5</v>
      </c>
      <c r="M3" s="1" t="s">
        <v>0</v>
      </c>
      <c r="N3" s="2" t="s">
        <v>1</v>
      </c>
      <c r="O3" s="2" t="s">
        <v>3</v>
      </c>
      <c r="P3" s="2" t="s">
        <v>4</v>
      </c>
      <c r="Q3" s="2" t="s">
        <v>5</v>
      </c>
      <c r="S3" s="1" t="s">
        <v>0</v>
      </c>
      <c r="T3" s="2" t="s">
        <v>1</v>
      </c>
      <c r="U3" s="2" t="s">
        <v>3</v>
      </c>
      <c r="V3" s="2" t="s">
        <v>4</v>
      </c>
      <c r="W3" s="2" t="s">
        <v>5</v>
      </c>
      <c r="Y3" s="1" t="s">
        <v>0</v>
      </c>
      <c r="Z3" s="2" t="s">
        <v>1</v>
      </c>
      <c r="AA3" s="2" t="s">
        <v>3</v>
      </c>
      <c r="AB3" s="2" t="s">
        <v>4</v>
      </c>
      <c r="AC3" s="2" t="s">
        <v>5</v>
      </c>
    </row>
    <row r="4" spans="1:29" ht="12.75" x14ac:dyDescent="0.2">
      <c r="A4" s="4">
        <v>42461</v>
      </c>
      <c r="B4" s="5"/>
      <c r="C4" s="5"/>
      <c r="D4" s="5"/>
      <c r="E4" s="5"/>
      <c r="G4" s="8">
        <v>42491</v>
      </c>
      <c r="H4" s="7"/>
      <c r="I4" s="7"/>
      <c r="J4" s="7"/>
      <c r="K4" s="5"/>
      <c r="M4" s="4">
        <v>42522</v>
      </c>
      <c r="N4" s="5">
        <v>844</v>
      </c>
      <c r="O4" s="5">
        <f>N5-N4</f>
        <v>1</v>
      </c>
      <c r="P4" s="9">
        <v>50</v>
      </c>
      <c r="Q4" s="5">
        <f>O4+P4</f>
        <v>51</v>
      </c>
      <c r="S4" s="4">
        <v>42552</v>
      </c>
      <c r="T4" s="5">
        <v>1167</v>
      </c>
      <c r="U4" s="5">
        <f>T7-T4</f>
        <v>0</v>
      </c>
      <c r="V4" s="5">
        <v>50</v>
      </c>
      <c r="W4" s="5">
        <f>U4+V4</f>
        <v>50</v>
      </c>
      <c r="Y4" s="4">
        <v>42583</v>
      </c>
      <c r="Z4" s="5">
        <v>1784</v>
      </c>
      <c r="AA4" s="5">
        <f>Z5-Z4</f>
        <v>24</v>
      </c>
      <c r="AB4" s="5">
        <v>50</v>
      </c>
      <c r="AC4" s="5">
        <f>AA4+AB4</f>
        <v>74</v>
      </c>
    </row>
    <row r="5" spans="1:29" ht="12.75" x14ac:dyDescent="0.2">
      <c r="A5" s="4">
        <v>42462</v>
      </c>
      <c r="B5" s="5"/>
      <c r="C5" s="5"/>
      <c r="D5" s="5"/>
      <c r="E5" s="5"/>
      <c r="G5" s="4">
        <v>42492</v>
      </c>
      <c r="H5" s="5">
        <v>236</v>
      </c>
      <c r="I5" s="5">
        <f>H6-H5</f>
        <v>14</v>
      </c>
      <c r="J5" s="5">
        <v>50</v>
      </c>
      <c r="K5" s="5">
        <f t="shared" ref="K5:K34" si="0">I5+J5</f>
        <v>64</v>
      </c>
      <c r="M5" s="4">
        <v>42523</v>
      </c>
      <c r="N5" s="5">
        <v>845</v>
      </c>
      <c r="O5" s="5">
        <f t="shared" ref="O5:O32" si="1">N6-N5</f>
        <v>1</v>
      </c>
      <c r="P5" s="9">
        <v>50</v>
      </c>
      <c r="Q5" s="5">
        <f t="shared" ref="Q5:Q33" si="2">O5+P5</f>
        <v>51</v>
      </c>
      <c r="S5" s="4">
        <v>42553</v>
      </c>
      <c r="T5" s="5"/>
      <c r="U5" s="5"/>
      <c r="V5" s="5"/>
      <c r="W5" s="5"/>
      <c r="Y5" s="4">
        <v>42584</v>
      </c>
      <c r="Z5" s="5">
        <v>1808</v>
      </c>
      <c r="AA5" s="5">
        <f t="shared" ref="AA5:AA21" si="3">Z6-Z5</f>
        <v>31</v>
      </c>
      <c r="AB5" s="5">
        <v>50</v>
      </c>
      <c r="AC5" s="5">
        <f>AA5+AB5</f>
        <v>81</v>
      </c>
    </row>
    <row r="6" spans="1:29" ht="12.75" x14ac:dyDescent="0.2">
      <c r="A6" s="8">
        <v>42463</v>
      </c>
      <c r="B6" s="5"/>
      <c r="C6" s="5"/>
      <c r="D6" s="5"/>
      <c r="E6" s="5"/>
      <c r="G6" s="4">
        <v>42493</v>
      </c>
      <c r="H6" s="6">
        <v>250</v>
      </c>
      <c r="I6" s="5">
        <f>H7-H6</f>
        <v>99</v>
      </c>
      <c r="J6" s="5">
        <v>50</v>
      </c>
      <c r="K6" s="5">
        <f t="shared" si="0"/>
        <v>149</v>
      </c>
      <c r="M6" s="4">
        <v>42524</v>
      </c>
      <c r="N6" s="6">
        <v>846</v>
      </c>
      <c r="O6" s="5">
        <f>N9-N6</f>
        <v>0</v>
      </c>
      <c r="P6" s="9">
        <v>50</v>
      </c>
      <c r="Q6" s="5">
        <f t="shared" si="2"/>
        <v>50</v>
      </c>
      <c r="S6" s="8">
        <v>42554</v>
      </c>
      <c r="T6" s="6"/>
      <c r="U6" s="5"/>
      <c r="V6" s="5"/>
      <c r="W6" s="5"/>
      <c r="Y6" s="4">
        <v>42585</v>
      </c>
      <c r="Z6" s="6">
        <v>1839</v>
      </c>
      <c r="AA6" s="5">
        <f t="shared" si="3"/>
        <v>26</v>
      </c>
      <c r="AB6" s="5">
        <v>50</v>
      </c>
      <c r="AC6" s="5">
        <f t="shared" ref="AC6:AC28" si="4">AA6+AB6</f>
        <v>76</v>
      </c>
    </row>
    <row r="7" spans="1:29" ht="12.75" x14ac:dyDescent="0.2">
      <c r="A7" s="4">
        <v>42464</v>
      </c>
      <c r="B7" s="5"/>
      <c r="C7" s="5"/>
      <c r="D7" s="5"/>
      <c r="E7" s="5"/>
      <c r="G7" s="4">
        <v>42494</v>
      </c>
      <c r="H7" s="5">
        <v>349</v>
      </c>
      <c r="I7" s="5">
        <f t="shared" ref="I7:I8" si="5">H8-H7</f>
        <v>40</v>
      </c>
      <c r="J7" s="5">
        <v>50</v>
      </c>
      <c r="K7" s="5">
        <f t="shared" si="0"/>
        <v>90</v>
      </c>
      <c r="M7" s="4">
        <v>42525</v>
      </c>
      <c r="N7" s="5"/>
      <c r="O7" s="5"/>
      <c r="P7" s="9"/>
      <c r="Q7" s="5"/>
      <c r="S7" s="4">
        <v>42555</v>
      </c>
      <c r="T7" s="5">
        <v>1167</v>
      </c>
      <c r="U7" s="5">
        <f t="shared" ref="U7:U31" si="6">T8-T7</f>
        <v>71</v>
      </c>
      <c r="V7" s="5">
        <v>50</v>
      </c>
      <c r="W7" s="5">
        <f t="shared" ref="W7:W25" si="7">U7+V7</f>
        <v>121</v>
      </c>
      <c r="Y7" s="4">
        <v>42586</v>
      </c>
      <c r="Z7" s="5">
        <v>1865</v>
      </c>
      <c r="AA7" s="5">
        <f t="shared" si="3"/>
        <v>25</v>
      </c>
      <c r="AB7" s="5">
        <v>50</v>
      </c>
      <c r="AC7" s="5">
        <f t="shared" si="4"/>
        <v>75</v>
      </c>
    </row>
    <row r="8" spans="1:29" ht="12.75" x14ac:dyDescent="0.2">
      <c r="A8" s="4">
        <v>42465</v>
      </c>
      <c r="B8" s="5"/>
      <c r="C8" s="5"/>
      <c r="D8" s="5"/>
      <c r="E8" s="5"/>
      <c r="G8" s="4">
        <v>42495</v>
      </c>
      <c r="H8" s="5">
        <v>389</v>
      </c>
      <c r="I8" s="5">
        <f t="shared" si="5"/>
        <v>28</v>
      </c>
      <c r="J8" s="5">
        <v>50</v>
      </c>
      <c r="K8" s="5">
        <f t="shared" si="0"/>
        <v>78</v>
      </c>
      <c r="M8" s="8">
        <v>42526</v>
      </c>
      <c r="N8" s="5"/>
      <c r="O8" s="5"/>
      <c r="P8" s="9"/>
      <c r="Q8" s="5"/>
      <c r="S8" s="4">
        <v>42556</v>
      </c>
      <c r="T8" s="5">
        <v>1238</v>
      </c>
      <c r="U8" s="5">
        <f t="shared" si="6"/>
        <v>46</v>
      </c>
      <c r="V8" s="5">
        <v>50</v>
      </c>
      <c r="W8" s="5">
        <f t="shared" si="7"/>
        <v>96</v>
      </c>
      <c r="Y8" s="4">
        <v>42587</v>
      </c>
      <c r="Z8" s="5">
        <v>1890</v>
      </c>
      <c r="AA8" s="5">
        <f>Z11-Z8</f>
        <v>9</v>
      </c>
      <c r="AB8" s="5">
        <v>0</v>
      </c>
      <c r="AC8" s="5">
        <f t="shared" si="4"/>
        <v>9</v>
      </c>
    </row>
    <row r="9" spans="1:29" ht="12.75" x14ac:dyDescent="0.2">
      <c r="A9" s="4">
        <v>42466</v>
      </c>
      <c r="B9" s="5"/>
      <c r="C9" s="5"/>
      <c r="D9" s="5"/>
      <c r="E9" s="5"/>
      <c r="G9" s="4">
        <v>42496</v>
      </c>
      <c r="H9" s="5">
        <v>417</v>
      </c>
      <c r="I9" s="5">
        <f>H12-H9</f>
        <v>76</v>
      </c>
      <c r="J9" s="5">
        <v>50</v>
      </c>
      <c r="K9" s="5">
        <f t="shared" si="0"/>
        <v>126</v>
      </c>
      <c r="M9" s="4">
        <v>42527</v>
      </c>
      <c r="N9" s="5">
        <v>846</v>
      </c>
      <c r="O9" s="5">
        <f t="shared" si="1"/>
        <v>1</v>
      </c>
      <c r="P9" s="9">
        <v>50</v>
      </c>
      <c r="Q9" s="5">
        <f t="shared" si="2"/>
        <v>51</v>
      </c>
      <c r="S9" s="4">
        <v>42557</v>
      </c>
      <c r="T9" s="5">
        <v>1284</v>
      </c>
      <c r="U9" s="5">
        <f t="shared" si="6"/>
        <v>37</v>
      </c>
      <c r="V9" s="5">
        <v>50</v>
      </c>
      <c r="W9" s="5">
        <f t="shared" si="7"/>
        <v>87</v>
      </c>
      <c r="Y9" s="4">
        <v>42588</v>
      </c>
      <c r="Z9" s="5"/>
      <c r="AA9" s="5"/>
      <c r="AB9" s="5"/>
      <c r="AC9" s="5"/>
    </row>
    <row r="10" spans="1:29" ht="12.75" x14ac:dyDescent="0.2">
      <c r="A10" s="4">
        <v>42467</v>
      </c>
      <c r="B10" s="5"/>
      <c r="C10" s="5"/>
      <c r="D10" s="5"/>
      <c r="E10" s="5"/>
      <c r="G10" s="4">
        <v>42497</v>
      </c>
      <c r="H10" s="5"/>
      <c r="I10" s="5"/>
      <c r="J10" s="5"/>
      <c r="K10" s="5">
        <f t="shared" si="0"/>
        <v>0</v>
      </c>
      <c r="M10" s="4">
        <v>42528</v>
      </c>
      <c r="N10" s="5">
        <v>847</v>
      </c>
      <c r="O10" s="5">
        <f t="shared" si="1"/>
        <v>0</v>
      </c>
      <c r="P10" s="9">
        <v>50</v>
      </c>
      <c r="Q10" s="5">
        <f t="shared" si="2"/>
        <v>50</v>
      </c>
      <c r="S10" s="4">
        <v>42558</v>
      </c>
      <c r="T10" s="5">
        <v>1321</v>
      </c>
      <c r="U10" s="5">
        <f t="shared" si="6"/>
        <v>35</v>
      </c>
      <c r="V10" s="5">
        <v>50</v>
      </c>
      <c r="W10" s="5">
        <f t="shared" si="7"/>
        <v>85</v>
      </c>
      <c r="Y10" s="8">
        <v>42589</v>
      </c>
      <c r="Z10" s="5"/>
      <c r="AA10" s="5"/>
      <c r="AB10" s="5"/>
      <c r="AC10" s="5"/>
    </row>
    <row r="11" spans="1:29" ht="12.75" x14ac:dyDescent="0.2">
      <c r="A11" s="4">
        <v>42468</v>
      </c>
      <c r="B11" s="5"/>
      <c r="C11" s="5"/>
      <c r="D11" s="5"/>
      <c r="E11" s="5"/>
      <c r="G11" s="8">
        <v>42498</v>
      </c>
      <c r="H11" s="5"/>
      <c r="I11" s="5"/>
      <c r="J11" s="5"/>
      <c r="K11" s="5">
        <f t="shared" si="0"/>
        <v>0</v>
      </c>
      <c r="M11" s="4">
        <v>42529</v>
      </c>
      <c r="N11" s="5">
        <v>847</v>
      </c>
      <c r="O11" s="5">
        <f t="shared" si="1"/>
        <v>0</v>
      </c>
      <c r="P11" s="9">
        <v>50</v>
      </c>
      <c r="Q11" s="5">
        <f t="shared" si="2"/>
        <v>50</v>
      </c>
      <c r="S11" s="4">
        <v>42559</v>
      </c>
      <c r="T11" s="5">
        <v>1356</v>
      </c>
      <c r="U11" s="5">
        <f>T14-T11</f>
        <v>0</v>
      </c>
      <c r="V11" s="5">
        <v>50</v>
      </c>
      <c r="W11" s="5">
        <f t="shared" si="7"/>
        <v>50</v>
      </c>
      <c r="Y11" s="4">
        <v>42590</v>
      </c>
      <c r="Z11" s="5">
        <v>1899</v>
      </c>
      <c r="AA11" s="5">
        <f t="shared" si="3"/>
        <v>10</v>
      </c>
      <c r="AB11" s="5">
        <v>50</v>
      </c>
      <c r="AC11" s="5">
        <f t="shared" si="4"/>
        <v>60</v>
      </c>
    </row>
    <row r="12" spans="1:29" ht="12.75" x14ac:dyDescent="0.2">
      <c r="A12" s="4">
        <v>42469</v>
      </c>
      <c r="B12" s="5"/>
      <c r="C12" s="5"/>
      <c r="D12" s="5"/>
      <c r="E12" s="5"/>
      <c r="G12" s="4">
        <v>42499</v>
      </c>
      <c r="H12" s="5">
        <v>493</v>
      </c>
      <c r="I12" s="5">
        <f t="shared" ref="I12:I15" si="8">H13-H12</f>
        <v>43</v>
      </c>
      <c r="J12" s="5">
        <v>50</v>
      </c>
      <c r="K12" s="5">
        <f t="shared" si="0"/>
        <v>93</v>
      </c>
      <c r="M12" s="4">
        <v>42530</v>
      </c>
      <c r="N12" s="5">
        <v>847</v>
      </c>
      <c r="O12" s="5">
        <f t="shared" si="1"/>
        <v>27</v>
      </c>
      <c r="P12" s="9">
        <v>50</v>
      </c>
      <c r="Q12" s="5">
        <f t="shared" si="2"/>
        <v>77</v>
      </c>
      <c r="S12" s="4">
        <v>42560</v>
      </c>
      <c r="T12" s="5"/>
      <c r="U12" s="5"/>
      <c r="V12" s="5"/>
      <c r="W12" s="5"/>
      <c r="Y12" s="4">
        <v>42591</v>
      </c>
      <c r="Z12" s="5">
        <v>1909</v>
      </c>
      <c r="AA12" s="5">
        <f t="shared" si="3"/>
        <v>27</v>
      </c>
      <c r="AB12" s="5">
        <v>50</v>
      </c>
      <c r="AC12" s="5">
        <f t="shared" si="4"/>
        <v>77</v>
      </c>
    </row>
    <row r="13" spans="1:29" ht="12.75" x14ac:dyDescent="0.2">
      <c r="A13" s="8">
        <v>42470</v>
      </c>
      <c r="B13" s="5"/>
      <c r="C13" s="5"/>
      <c r="D13" s="5"/>
      <c r="E13" s="5"/>
      <c r="G13" s="4">
        <v>42500</v>
      </c>
      <c r="H13" s="5">
        <v>536</v>
      </c>
      <c r="I13" s="5">
        <f t="shared" si="8"/>
        <v>58</v>
      </c>
      <c r="J13" s="5">
        <v>50</v>
      </c>
      <c r="K13" s="5">
        <f t="shared" si="0"/>
        <v>108</v>
      </c>
      <c r="M13" s="4">
        <v>42531</v>
      </c>
      <c r="N13" s="5">
        <v>874</v>
      </c>
      <c r="O13" s="5">
        <f>N16-N13</f>
        <v>0</v>
      </c>
      <c r="P13" s="9">
        <v>50</v>
      </c>
      <c r="Q13" s="5">
        <f t="shared" si="2"/>
        <v>50</v>
      </c>
      <c r="S13" s="8">
        <v>42561</v>
      </c>
      <c r="T13" s="5"/>
      <c r="U13" s="5"/>
      <c r="V13" s="5"/>
      <c r="W13" s="5"/>
      <c r="Y13" s="4">
        <v>42592</v>
      </c>
      <c r="Z13" s="5">
        <v>1936</v>
      </c>
      <c r="AA13" s="5">
        <f t="shared" si="3"/>
        <v>24</v>
      </c>
      <c r="AB13" s="5">
        <v>50</v>
      </c>
      <c r="AC13" s="5">
        <f t="shared" si="4"/>
        <v>74</v>
      </c>
    </row>
    <row r="14" spans="1:29" ht="12.75" x14ac:dyDescent="0.2">
      <c r="A14" s="4">
        <v>42471</v>
      </c>
      <c r="B14" s="5"/>
      <c r="C14" s="5"/>
      <c r="D14" s="5"/>
      <c r="E14" s="5"/>
      <c r="G14" s="4">
        <v>42501</v>
      </c>
      <c r="H14" s="5">
        <v>594</v>
      </c>
      <c r="I14" s="5">
        <f t="shared" si="8"/>
        <v>54</v>
      </c>
      <c r="J14" s="5">
        <v>50</v>
      </c>
      <c r="K14" s="5">
        <f t="shared" si="0"/>
        <v>104</v>
      </c>
      <c r="M14" s="4">
        <v>42532</v>
      </c>
      <c r="N14" s="5"/>
      <c r="O14" s="5"/>
      <c r="P14" s="9"/>
      <c r="Q14" s="5"/>
      <c r="S14" s="4">
        <v>42562</v>
      </c>
      <c r="T14" s="5">
        <v>1356</v>
      </c>
      <c r="U14" s="5">
        <f t="shared" si="6"/>
        <v>38</v>
      </c>
      <c r="V14" s="5">
        <v>50</v>
      </c>
      <c r="W14" s="5">
        <f t="shared" si="7"/>
        <v>88</v>
      </c>
      <c r="Y14" s="4">
        <v>42593</v>
      </c>
      <c r="Z14" s="5">
        <v>1960</v>
      </c>
      <c r="AA14" s="5">
        <f t="shared" si="3"/>
        <v>27</v>
      </c>
      <c r="AB14" s="5">
        <v>50</v>
      </c>
      <c r="AC14" s="5">
        <f t="shared" si="4"/>
        <v>77</v>
      </c>
    </row>
    <row r="15" spans="1:29" ht="12.75" x14ac:dyDescent="0.2">
      <c r="A15" s="4">
        <v>42472</v>
      </c>
      <c r="B15" s="5"/>
      <c r="C15" s="5"/>
      <c r="D15" s="5"/>
      <c r="E15" s="5"/>
      <c r="G15" s="4">
        <v>42502</v>
      </c>
      <c r="H15" s="5">
        <v>648</v>
      </c>
      <c r="I15" s="5">
        <f t="shared" si="8"/>
        <v>52</v>
      </c>
      <c r="J15" s="5">
        <v>50</v>
      </c>
      <c r="K15" s="5">
        <f t="shared" si="0"/>
        <v>102</v>
      </c>
      <c r="M15" s="8">
        <v>42533</v>
      </c>
      <c r="N15" s="5"/>
      <c r="O15" s="5"/>
      <c r="P15" s="9"/>
      <c r="Q15" s="5"/>
      <c r="S15" s="4">
        <v>42563</v>
      </c>
      <c r="T15" s="5">
        <v>1394</v>
      </c>
      <c r="U15" s="5">
        <f t="shared" si="6"/>
        <v>1</v>
      </c>
      <c r="V15" s="5">
        <v>50</v>
      </c>
      <c r="W15" s="5">
        <f t="shared" si="7"/>
        <v>51</v>
      </c>
      <c r="Y15" s="4">
        <v>42594</v>
      </c>
      <c r="Z15" s="5">
        <v>1987</v>
      </c>
      <c r="AA15" s="5">
        <f>Z20-Z15</f>
        <v>39</v>
      </c>
      <c r="AB15" s="5">
        <v>50</v>
      </c>
      <c r="AC15" s="5">
        <f t="shared" si="4"/>
        <v>89</v>
      </c>
    </row>
    <row r="16" spans="1:29" ht="12.75" x14ac:dyDescent="0.2">
      <c r="A16" s="4">
        <v>42473</v>
      </c>
      <c r="B16" s="5">
        <v>21</v>
      </c>
      <c r="C16" s="5">
        <f>B21-B16</f>
        <v>62</v>
      </c>
      <c r="D16" s="5">
        <v>50</v>
      </c>
      <c r="E16" s="5">
        <f>C16+D16</f>
        <v>112</v>
      </c>
      <c r="G16" s="4">
        <v>42503</v>
      </c>
      <c r="H16" s="5">
        <v>700</v>
      </c>
      <c r="I16" s="5">
        <f>H19-H16</f>
        <v>33</v>
      </c>
      <c r="J16" s="5">
        <v>50</v>
      </c>
      <c r="K16" s="5">
        <f t="shared" si="0"/>
        <v>83</v>
      </c>
      <c r="M16" s="4">
        <v>42534</v>
      </c>
      <c r="N16" s="5">
        <v>874</v>
      </c>
      <c r="O16" s="5">
        <f t="shared" si="1"/>
        <v>1</v>
      </c>
      <c r="P16" s="9">
        <v>50</v>
      </c>
      <c r="Q16" s="5">
        <f t="shared" si="2"/>
        <v>51</v>
      </c>
      <c r="S16" s="4">
        <v>42564</v>
      </c>
      <c r="T16" s="5">
        <v>1395</v>
      </c>
      <c r="U16" s="5">
        <f t="shared" si="6"/>
        <v>39</v>
      </c>
      <c r="V16" s="5">
        <v>50</v>
      </c>
      <c r="W16" s="5">
        <f t="shared" si="7"/>
        <v>89</v>
      </c>
      <c r="Y16" s="4">
        <v>42595</v>
      </c>
      <c r="Z16" s="5"/>
      <c r="AA16" s="5"/>
      <c r="AB16" s="5"/>
      <c r="AC16" s="5"/>
    </row>
    <row r="17" spans="1:29" ht="12.75" x14ac:dyDescent="0.2">
      <c r="A17" s="4">
        <v>42474</v>
      </c>
      <c r="B17" s="5"/>
      <c r="C17" s="5"/>
      <c r="D17" s="5"/>
      <c r="E17" s="5"/>
      <c r="G17" s="4">
        <v>42504</v>
      </c>
      <c r="H17" s="5"/>
      <c r="I17" s="5"/>
      <c r="J17" s="5"/>
      <c r="K17" s="5"/>
      <c r="M17" s="4">
        <v>42535</v>
      </c>
      <c r="N17" s="5">
        <v>875</v>
      </c>
      <c r="O17" s="5">
        <f t="shared" si="1"/>
        <v>0</v>
      </c>
      <c r="P17" s="9">
        <v>50</v>
      </c>
      <c r="Q17" s="5">
        <f t="shared" si="2"/>
        <v>50</v>
      </c>
      <c r="S17" s="4">
        <v>42565</v>
      </c>
      <c r="T17" s="5">
        <v>1434</v>
      </c>
      <c r="U17" s="5">
        <f t="shared" si="6"/>
        <v>19</v>
      </c>
      <c r="V17" s="5">
        <v>50</v>
      </c>
      <c r="W17" s="5">
        <f t="shared" si="7"/>
        <v>69</v>
      </c>
      <c r="Y17" s="8">
        <v>42596</v>
      </c>
      <c r="Z17" s="5"/>
      <c r="AA17" s="5"/>
      <c r="AB17" s="5"/>
      <c r="AC17" s="5"/>
    </row>
    <row r="18" spans="1:29" ht="12.75" x14ac:dyDescent="0.2">
      <c r="A18" s="4">
        <v>42475</v>
      </c>
      <c r="B18" s="5"/>
      <c r="C18" s="5"/>
      <c r="D18" s="5"/>
      <c r="E18" s="5"/>
      <c r="G18" s="8">
        <v>42505</v>
      </c>
      <c r="H18" s="5"/>
      <c r="I18" s="5"/>
      <c r="J18" s="5"/>
      <c r="K18" s="5"/>
      <c r="M18" s="4">
        <v>42536</v>
      </c>
      <c r="N18" s="5">
        <v>875</v>
      </c>
      <c r="O18" s="5">
        <f t="shared" si="1"/>
        <v>0</v>
      </c>
      <c r="P18" s="9">
        <v>50</v>
      </c>
      <c r="Q18" s="5">
        <f t="shared" si="2"/>
        <v>50</v>
      </c>
      <c r="S18" s="4">
        <v>42566</v>
      </c>
      <c r="T18" s="5">
        <v>1453</v>
      </c>
      <c r="U18" s="5">
        <f>T21-T18</f>
        <v>25</v>
      </c>
      <c r="V18" s="5">
        <v>50</v>
      </c>
      <c r="W18" s="5">
        <f t="shared" si="7"/>
        <v>75</v>
      </c>
      <c r="Y18" s="4">
        <v>42597</v>
      </c>
      <c r="Z18" s="5"/>
      <c r="AA18" s="5"/>
      <c r="AB18" s="5"/>
      <c r="AC18" s="5"/>
    </row>
    <row r="19" spans="1:29" ht="12.75" x14ac:dyDescent="0.2">
      <c r="A19" s="4">
        <v>42476</v>
      </c>
      <c r="B19" s="5"/>
      <c r="C19" s="5"/>
      <c r="D19" s="5"/>
      <c r="E19" s="5"/>
      <c r="G19" s="4">
        <v>42506</v>
      </c>
      <c r="H19" s="5">
        <v>733</v>
      </c>
      <c r="I19" s="5">
        <f t="shared" ref="I19:I33" si="9">H20-H19</f>
        <v>31</v>
      </c>
      <c r="J19" s="5">
        <v>50</v>
      </c>
      <c r="K19" s="5">
        <f t="shared" si="0"/>
        <v>81</v>
      </c>
      <c r="M19" s="4">
        <v>42537</v>
      </c>
      <c r="N19" s="5">
        <v>875</v>
      </c>
      <c r="O19" s="5">
        <f t="shared" si="1"/>
        <v>0</v>
      </c>
      <c r="P19" s="9">
        <v>50</v>
      </c>
      <c r="Q19" s="5">
        <f t="shared" si="2"/>
        <v>50</v>
      </c>
      <c r="S19" s="4">
        <v>42567</v>
      </c>
      <c r="T19" s="5"/>
      <c r="U19" s="5"/>
      <c r="V19" s="5"/>
      <c r="W19" s="5"/>
      <c r="Y19" s="4">
        <v>42598</v>
      </c>
      <c r="Z19" s="5">
        <v>2005</v>
      </c>
      <c r="AA19" s="5">
        <f t="shared" si="3"/>
        <v>21</v>
      </c>
      <c r="AB19" s="5">
        <v>50</v>
      </c>
      <c r="AC19" s="5">
        <f t="shared" si="4"/>
        <v>71</v>
      </c>
    </row>
    <row r="20" spans="1:29" ht="12.75" x14ac:dyDescent="0.2">
      <c r="A20" s="8">
        <v>42477</v>
      </c>
      <c r="B20" s="5"/>
      <c r="C20" s="5"/>
      <c r="D20" s="5"/>
      <c r="E20" s="5"/>
      <c r="G20" s="4">
        <v>42507</v>
      </c>
      <c r="H20" s="5">
        <v>764</v>
      </c>
      <c r="I20" s="5">
        <f t="shared" si="9"/>
        <v>21</v>
      </c>
      <c r="J20" s="5">
        <v>50</v>
      </c>
      <c r="K20" s="5">
        <f t="shared" si="0"/>
        <v>71</v>
      </c>
      <c r="M20" s="4">
        <v>42538</v>
      </c>
      <c r="N20" s="5">
        <v>875</v>
      </c>
      <c r="O20" s="5">
        <f>N23-N20</f>
        <v>5</v>
      </c>
      <c r="P20" s="9">
        <v>50</v>
      </c>
      <c r="Q20" s="5">
        <f t="shared" si="2"/>
        <v>55</v>
      </c>
      <c r="S20" s="8">
        <v>42568</v>
      </c>
      <c r="T20" s="5"/>
      <c r="U20" s="5"/>
      <c r="V20" s="5"/>
      <c r="W20" s="5"/>
      <c r="Y20" s="4">
        <v>42599</v>
      </c>
      <c r="Z20" s="5">
        <v>2026</v>
      </c>
      <c r="AA20" s="5">
        <f t="shared" si="3"/>
        <v>75</v>
      </c>
      <c r="AB20" s="5">
        <v>50</v>
      </c>
      <c r="AC20" s="5">
        <f t="shared" si="4"/>
        <v>125</v>
      </c>
    </row>
    <row r="21" spans="1:29" ht="12.75" x14ac:dyDescent="0.2">
      <c r="A21" s="4">
        <v>42478</v>
      </c>
      <c r="B21" s="5">
        <v>83</v>
      </c>
      <c r="C21" s="5">
        <f>B22-B21</f>
        <v>8</v>
      </c>
      <c r="D21" s="5">
        <v>50</v>
      </c>
      <c r="E21" s="5">
        <f t="shared" ref="E21:E32" si="10">C21+D21</f>
        <v>58</v>
      </c>
      <c r="G21" s="4">
        <v>42508</v>
      </c>
      <c r="H21" s="5">
        <v>785</v>
      </c>
      <c r="I21" s="5">
        <f t="shared" si="9"/>
        <v>15</v>
      </c>
      <c r="J21" s="5">
        <v>50</v>
      </c>
      <c r="K21" s="5">
        <f t="shared" si="0"/>
        <v>65</v>
      </c>
      <c r="M21" s="4">
        <v>42539</v>
      </c>
      <c r="N21" s="5"/>
      <c r="O21" s="5"/>
      <c r="P21" s="9"/>
      <c r="Q21" s="5"/>
      <c r="S21" s="4">
        <v>42569</v>
      </c>
      <c r="T21" s="5">
        <v>1478</v>
      </c>
      <c r="U21" s="5">
        <f t="shared" si="6"/>
        <v>26</v>
      </c>
      <c r="V21" s="5">
        <v>50</v>
      </c>
      <c r="W21" s="5">
        <f t="shared" si="7"/>
        <v>76</v>
      </c>
      <c r="Y21" s="4">
        <v>42600</v>
      </c>
      <c r="Z21" s="5">
        <v>2101</v>
      </c>
      <c r="AA21" s="5">
        <f t="shared" si="3"/>
        <v>38</v>
      </c>
      <c r="AB21" s="5">
        <v>50</v>
      </c>
      <c r="AC21" s="5">
        <f t="shared" si="4"/>
        <v>88</v>
      </c>
    </row>
    <row r="22" spans="1:29" ht="12.75" x14ac:dyDescent="0.2">
      <c r="A22" s="4">
        <v>42479</v>
      </c>
      <c r="B22" s="5">
        <v>91</v>
      </c>
      <c r="C22" s="5">
        <f t="shared" ref="C22:C25" si="11">B23-B22</f>
        <v>4</v>
      </c>
      <c r="D22" s="5">
        <v>50</v>
      </c>
      <c r="E22" s="5">
        <f t="shared" si="10"/>
        <v>54</v>
      </c>
      <c r="G22" s="4">
        <v>42509</v>
      </c>
      <c r="H22" s="5">
        <v>800</v>
      </c>
      <c r="I22" s="5">
        <f t="shared" si="9"/>
        <v>12</v>
      </c>
      <c r="J22" s="5">
        <v>50</v>
      </c>
      <c r="K22" s="5">
        <f t="shared" si="0"/>
        <v>62</v>
      </c>
      <c r="M22" s="8">
        <v>42540</v>
      </c>
      <c r="N22" s="5"/>
      <c r="O22" s="5"/>
      <c r="P22" s="9"/>
      <c r="Q22" s="5"/>
      <c r="S22" s="4">
        <v>42570</v>
      </c>
      <c r="T22" s="5">
        <v>1504</v>
      </c>
      <c r="U22" s="5">
        <f t="shared" si="6"/>
        <v>67</v>
      </c>
      <c r="V22" s="5">
        <v>50</v>
      </c>
      <c r="W22" s="5">
        <f t="shared" si="7"/>
        <v>117</v>
      </c>
      <c r="Y22" s="4">
        <v>42601</v>
      </c>
      <c r="Z22" s="5">
        <v>2139</v>
      </c>
      <c r="AA22" s="5">
        <f>Z25-Z22</f>
        <v>19</v>
      </c>
      <c r="AB22" s="5">
        <v>50</v>
      </c>
      <c r="AC22" s="5">
        <f t="shared" si="4"/>
        <v>69</v>
      </c>
    </row>
    <row r="23" spans="1:29" x14ac:dyDescent="0.3">
      <c r="A23" s="4">
        <v>42480</v>
      </c>
      <c r="B23" s="5">
        <v>95</v>
      </c>
      <c r="C23" s="5">
        <f t="shared" si="11"/>
        <v>31</v>
      </c>
      <c r="D23" s="5">
        <v>50</v>
      </c>
      <c r="E23" s="5">
        <f t="shared" si="10"/>
        <v>81</v>
      </c>
      <c r="G23" s="4">
        <v>42510</v>
      </c>
      <c r="H23" s="5">
        <v>812</v>
      </c>
      <c r="I23" s="5">
        <f>H26-H23</f>
        <v>6</v>
      </c>
      <c r="J23" s="5">
        <v>50</v>
      </c>
      <c r="K23" s="5">
        <f t="shared" si="0"/>
        <v>56</v>
      </c>
      <c r="M23" s="4">
        <v>42541</v>
      </c>
      <c r="N23" s="5">
        <v>880</v>
      </c>
      <c r="O23" s="5">
        <f t="shared" si="1"/>
        <v>5</v>
      </c>
      <c r="P23" s="9">
        <v>50</v>
      </c>
      <c r="Q23" s="5">
        <f t="shared" si="2"/>
        <v>55</v>
      </c>
      <c r="S23" s="4">
        <v>42571</v>
      </c>
      <c r="T23" s="5">
        <v>1571</v>
      </c>
      <c r="U23" s="5">
        <f t="shared" si="6"/>
        <v>13</v>
      </c>
      <c r="V23" s="5">
        <v>50</v>
      </c>
      <c r="W23" s="5">
        <f t="shared" si="7"/>
        <v>63</v>
      </c>
      <c r="Y23" s="4">
        <v>42602</v>
      </c>
      <c r="Z23" s="5"/>
      <c r="AA23" s="5"/>
      <c r="AB23" s="5"/>
      <c r="AC23" s="5"/>
    </row>
    <row r="24" spans="1:29" x14ac:dyDescent="0.3">
      <c r="A24" s="4">
        <v>42481</v>
      </c>
      <c r="B24" s="5">
        <v>126</v>
      </c>
      <c r="C24" s="5">
        <f t="shared" si="11"/>
        <v>59</v>
      </c>
      <c r="D24" s="5">
        <v>50</v>
      </c>
      <c r="E24" s="5">
        <f t="shared" si="10"/>
        <v>109</v>
      </c>
      <c r="G24" s="4">
        <v>42511</v>
      </c>
      <c r="H24" s="5"/>
      <c r="I24" s="5"/>
      <c r="J24" s="5"/>
      <c r="K24" s="5"/>
      <c r="M24" s="4">
        <v>42542</v>
      </c>
      <c r="N24" s="5">
        <v>885</v>
      </c>
      <c r="O24" s="5">
        <f t="shared" si="1"/>
        <v>115</v>
      </c>
      <c r="P24" s="9">
        <v>50</v>
      </c>
      <c r="Q24" s="5">
        <f t="shared" si="2"/>
        <v>165</v>
      </c>
      <c r="S24" s="4">
        <v>42572</v>
      </c>
      <c r="T24" s="5">
        <v>1584</v>
      </c>
      <c r="U24" s="5">
        <f t="shared" si="6"/>
        <v>32</v>
      </c>
      <c r="V24" s="5">
        <v>50</v>
      </c>
      <c r="W24" s="5">
        <f t="shared" si="7"/>
        <v>82</v>
      </c>
      <c r="Y24" s="8">
        <v>42603</v>
      </c>
      <c r="Z24" s="5"/>
      <c r="AA24" s="5"/>
      <c r="AB24" s="5"/>
      <c r="AC24" s="5"/>
    </row>
    <row r="25" spans="1:29" x14ac:dyDescent="0.3">
      <c r="A25" s="4">
        <v>42482</v>
      </c>
      <c r="B25" s="5">
        <v>185</v>
      </c>
      <c r="C25" s="5">
        <f t="shared" si="11"/>
        <v>9</v>
      </c>
      <c r="D25" s="5">
        <v>50</v>
      </c>
      <c r="E25" s="5">
        <f t="shared" si="10"/>
        <v>59</v>
      </c>
      <c r="G25" s="8">
        <v>42512</v>
      </c>
      <c r="H25" s="5"/>
      <c r="I25" s="5"/>
      <c r="J25" s="5"/>
      <c r="K25" s="5"/>
      <c r="M25" s="4">
        <v>42543</v>
      </c>
      <c r="N25" s="5">
        <v>1000</v>
      </c>
      <c r="O25" s="5">
        <f t="shared" si="1"/>
        <v>18</v>
      </c>
      <c r="P25" s="9">
        <v>50</v>
      </c>
      <c r="Q25" s="5">
        <f t="shared" si="2"/>
        <v>68</v>
      </c>
      <c r="S25" s="4">
        <v>42573</v>
      </c>
      <c r="T25" s="5">
        <v>1616</v>
      </c>
      <c r="U25" s="5">
        <f>T28-T25</f>
        <v>60</v>
      </c>
      <c r="V25" s="5">
        <v>50</v>
      </c>
      <c r="W25" s="5">
        <f t="shared" si="7"/>
        <v>110</v>
      </c>
      <c r="Y25" s="4">
        <v>42604</v>
      </c>
      <c r="Z25" s="5">
        <v>2158</v>
      </c>
      <c r="AA25" s="5">
        <f t="shared" ref="AA25:AA34" si="12">Z26-Z25</f>
        <v>29</v>
      </c>
      <c r="AB25" s="5">
        <v>50</v>
      </c>
      <c r="AC25" s="5">
        <f t="shared" si="4"/>
        <v>79</v>
      </c>
    </row>
    <row r="26" spans="1:29" x14ac:dyDescent="0.3">
      <c r="A26" s="4">
        <v>42483</v>
      </c>
      <c r="B26" s="5">
        <v>194</v>
      </c>
      <c r="C26" s="5">
        <f>B28-B26</f>
        <v>15</v>
      </c>
      <c r="D26" s="5">
        <v>50</v>
      </c>
      <c r="E26" s="5">
        <f t="shared" si="10"/>
        <v>65</v>
      </c>
      <c r="G26" s="4">
        <v>42513</v>
      </c>
      <c r="H26" s="5">
        <v>818</v>
      </c>
      <c r="I26" s="5">
        <f>H27-H26</f>
        <v>2</v>
      </c>
      <c r="J26" s="5">
        <v>50</v>
      </c>
      <c r="K26" s="5">
        <f t="shared" si="0"/>
        <v>52</v>
      </c>
      <c r="M26" s="4">
        <v>42544</v>
      </c>
      <c r="N26" s="5">
        <v>1018</v>
      </c>
      <c r="O26" s="5">
        <f t="shared" si="1"/>
        <v>43</v>
      </c>
      <c r="P26" s="9">
        <v>50</v>
      </c>
      <c r="Q26" s="5">
        <f t="shared" si="2"/>
        <v>93</v>
      </c>
      <c r="S26" s="4">
        <v>42574</v>
      </c>
      <c r="T26" s="5"/>
      <c r="U26" s="5"/>
      <c r="V26" s="5"/>
      <c r="W26" s="5"/>
      <c r="Y26" s="4">
        <v>42605</v>
      </c>
      <c r="Z26" s="5">
        <v>2187</v>
      </c>
      <c r="AA26" s="5">
        <f t="shared" si="12"/>
        <v>83</v>
      </c>
      <c r="AB26" s="5">
        <v>50</v>
      </c>
      <c r="AC26" s="5">
        <f t="shared" si="4"/>
        <v>133</v>
      </c>
    </row>
    <row r="27" spans="1:29" x14ac:dyDescent="0.3">
      <c r="A27" s="8">
        <v>42484</v>
      </c>
      <c r="B27" s="5"/>
      <c r="C27" s="5"/>
      <c r="D27" s="5"/>
      <c r="E27" s="5"/>
      <c r="G27" s="4">
        <v>42514</v>
      </c>
      <c r="H27" s="5">
        <v>820</v>
      </c>
      <c r="I27" s="5">
        <f>H28-H27</f>
        <v>1</v>
      </c>
      <c r="J27" s="5">
        <v>50</v>
      </c>
      <c r="K27" s="5">
        <f t="shared" si="0"/>
        <v>51</v>
      </c>
      <c r="M27" s="4">
        <v>42545</v>
      </c>
      <c r="N27" s="5">
        <v>1061</v>
      </c>
      <c r="O27" s="5">
        <f>N31-N27</f>
        <v>0</v>
      </c>
      <c r="P27" s="9">
        <v>50</v>
      </c>
      <c r="Q27" s="5">
        <f t="shared" si="2"/>
        <v>50</v>
      </c>
      <c r="S27" s="8">
        <v>42575</v>
      </c>
      <c r="T27" s="5"/>
      <c r="U27" s="5"/>
      <c r="V27" s="5"/>
      <c r="W27" s="5"/>
      <c r="Y27" s="4">
        <v>42606</v>
      </c>
      <c r="Z27" s="5">
        <v>2270</v>
      </c>
      <c r="AA27" s="5">
        <f t="shared" si="12"/>
        <v>32</v>
      </c>
      <c r="AB27" s="5">
        <v>50</v>
      </c>
      <c r="AC27" s="5">
        <f t="shared" si="4"/>
        <v>82</v>
      </c>
    </row>
    <row r="28" spans="1:29" x14ac:dyDescent="0.3">
      <c r="A28" s="4">
        <v>42485</v>
      </c>
      <c r="B28" s="5">
        <v>209</v>
      </c>
      <c r="C28" s="5">
        <f>B29-B28</f>
        <v>1</v>
      </c>
      <c r="D28" s="5">
        <v>50</v>
      </c>
      <c r="E28" s="5">
        <f t="shared" si="10"/>
        <v>51</v>
      </c>
      <c r="G28" s="4">
        <v>42515</v>
      </c>
      <c r="H28" s="5">
        <v>821</v>
      </c>
      <c r="I28" s="5">
        <f t="shared" si="9"/>
        <v>1</v>
      </c>
      <c r="J28" s="5">
        <v>50</v>
      </c>
      <c r="K28" s="5">
        <f t="shared" si="0"/>
        <v>51</v>
      </c>
      <c r="M28" s="4">
        <v>42546</v>
      </c>
      <c r="N28" s="5"/>
      <c r="O28" s="5"/>
      <c r="P28" s="9"/>
      <c r="Q28" s="5"/>
      <c r="S28" s="4">
        <v>42576</v>
      </c>
      <c r="T28" s="5">
        <v>1676</v>
      </c>
      <c r="U28" s="5">
        <f t="shared" si="6"/>
        <v>26</v>
      </c>
      <c r="V28" s="5">
        <v>0</v>
      </c>
      <c r="W28" s="5">
        <f t="shared" ref="W28:W29" si="13">U28+V28</f>
        <v>26</v>
      </c>
      <c r="Y28" s="4">
        <v>42607</v>
      </c>
      <c r="Z28" s="5">
        <v>2302</v>
      </c>
      <c r="AA28" s="5">
        <f t="shared" si="12"/>
        <v>41</v>
      </c>
      <c r="AB28" s="5">
        <v>50</v>
      </c>
      <c r="AC28" s="5">
        <f t="shared" si="4"/>
        <v>91</v>
      </c>
    </row>
    <row r="29" spans="1:29" x14ac:dyDescent="0.3">
      <c r="A29" s="4">
        <v>42486</v>
      </c>
      <c r="B29" s="5">
        <v>210</v>
      </c>
      <c r="C29" s="5">
        <f>B30-B29</f>
        <v>4</v>
      </c>
      <c r="D29" s="5">
        <v>50</v>
      </c>
      <c r="E29" s="5">
        <f t="shared" si="10"/>
        <v>54</v>
      </c>
      <c r="G29" s="4">
        <v>42516</v>
      </c>
      <c r="H29" s="5">
        <v>822</v>
      </c>
      <c r="I29" s="5">
        <f t="shared" si="9"/>
        <v>1</v>
      </c>
      <c r="J29" s="5">
        <v>50</v>
      </c>
      <c r="K29" s="5">
        <f t="shared" si="0"/>
        <v>51</v>
      </c>
      <c r="M29" s="8">
        <v>42547</v>
      </c>
      <c r="N29" s="5"/>
      <c r="O29" s="5"/>
      <c r="P29" s="9"/>
      <c r="Q29" s="5"/>
      <c r="S29" s="4">
        <v>42577</v>
      </c>
      <c r="T29" s="5">
        <v>1702</v>
      </c>
      <c r="U29" s="5">
        <f t="shared" si="6"/>
        <v>0</v>
      </c>
      <c r="V29" s="5">
        <v>0</v>
      </c>
      <c r="W29" s="5">
        <f t="shared" si="13"/>
        <v>0</v>
      </c>
      <c r="Y29" s="4">
        <v>42608</v>
      </c>
      <c r="Z29" s="5">
        <v>2343</v>
      </c>
      <c r="AA29" s="5">
        <f>Z32-Z29</f>
        <v>2</v>
      </c>
      <c r="AB29" s="10" t="s">
        <v>6</v>
      </c>
      <c r="AC29" s="10"/>
    </row>
    <row r="30" spans="1:29" x14ac:dyDescent="0.3">
      <c r="A30" s="4">
        <v>42487</v>
      </c>
      <c r="B30" s="5">
        <v>214</v>
      </c>
      <c r="C30" s="5">
        <f>B31-B30</f>
        <v>20</v>
      </c>
      <c r="D30" s="5">
        <v>50</v>
      </c>
      <c r="E30" s="5">
        <f t="shared" si="10"/>
        <v>70</v>
      </c>
      <c r="G30" s="4">
        <v>42517</v>
      </c>
      <c r="H30" s="5">
        <v>823</v>
      </c>
      <c r="I30" s="5">
        <f>H33-H30</f>
        <v>10</v>
      </c>
      <c r="J30" s="5">
        <v>50</v>
      </c>
      <c r="K30" s="5">
        <f t="shared" si="0"/>
        <v>60</v>
      </c>
      <c r="M30" s="8">
        <v>42548</v>
      </c>
      <c r="N30" s="5"/>
      <c r="O30" s="5"/>
      <c r="P30" s="9"/>
      <c r="Q30" s="5"/>
      <c r="S30" s="4">
        <v>42578</v>
      </c>
      <c r="T30" s="5">
        <v>1702</v>
      </c>
      <c r="U30" s="5">
        <f t="shared" si="6"/>
        <v>46</v>
      </c>
      <c r="V30" s="14" t="s">
        <v>2</v>
      </c>
      <c r="W30" s="16">
        <f>30+U30:U31</f>
        <v>76</v>
      </c>
      <c r="Y30" s="4">
        <v>42609</v>
      </c>
      <c r="Z30" s="5"/>
      <c r="AA30" s="5"/>
      <c r="AB30" s="5"/>
      <c r="AC30" s="5"/>
    </row>
    <row r="31" spans="1:29" x14ac:dyDescent="0.3">
      <c r="A31" s="4">
        <v>42488</v>
      </c>
      <c r="B31" s="5">
        <v>234</v>
      </c>
      <c r="C31" s="5">
        <f>B32-B31</f>
        <v>1</v>
      </c>
      <c r="D31" s="5">
        <v>50</v>
      </c>
      <c r="E31" s="5">
        <f t="shared" si="10"/>
        <v>51</v>
      </c>
      <c r="G31" s="4">
        <v>42518</v>
      </c>
      <c r="H31" s="7"/>
      <c r="I31" s="5"/>
      <c r="J31" s="5"/>
      <c r="K31" s="5"/>
      <c r="M31" s="4">
        <v>42549</v>
      </c>
      <c r="N31" s="5">
        <v>1061</v>
      </c>
      <c r="O31" s="5">
        <f t="shared" si="1"/>
        <v>19</v>
      </c>
      <c r="P31" s="9">
        <v>50</v>
      </c>
      <c r="Q31" s="5">
        <f t="shared" si="2"/>
        <v>69</v>
      </c>
      <c r="S31" s="4">
        <v>42579</v>
      </c>
      <c r="T31" s="5">
        <v>1748</v>
      </c>
      <c r="U31" s="5">
        <f t="shared" si="6"/>
        <v>8</v>
      </c>
      <c r="V31" s="15"/>
      <c r="W31" s="17"/>
      <c r="Y31" s="8">
        <v>42610</v>
      </c>
      <c r="Z31" s="5"/>
      <c r="AA31" s="5"/>
      <c r="AB31" s="5"/>
      <c r="AC31" s="5"/>
    </row>
    <row r="32" spans="1:29" x14ac:dyDescent="0.3">
      <c r="A32" s="4">
        <v>42489</v>
      </c>
      <c r="B32" s="5">
        <v>235</v>
      </c>
      <c r="C32" s="5">
        <f>236-B32</f>
        <v>1</v>
      </c>
      <c r="D32" s="5">
        <v>50</v>
      </c>
      <c r="E32" s="5">
        <f t="shared" si="10"/>
        <v>51</v>
      </c>
      <c r="G32" s="8">
        <v>42519</v>
      </c>
      <c r="H32" s="7"/>
      <c r="I32" s="5"/>
      <c r="J32" s="5"/>
      <c r="K32" s="5"/>
      <c r="M32" s="4">
        <v>42550</v>
      </c>
      <c r="N32" s="5">
        <v>1080</v>
      </c>
      <c r="O32" s="5">
        <f t="shared" si="1"/>
        <v>65</v>
      </c>
      <c r="P32" s="9">
        <v>50</v>
      </c>
      <c r="Q32" s="5">
        <f t="shared" si="2"/>
        <v>115</v>
      </c>
      <c r="S32" s="4">
        <v>42580</v>
      </c>
      <c r="T32" s="5">
        <v>1756</v>
      </c>
      <c r="U32" s="5">
        <f>1784-T32</f>
        <v>28</v>
      </c>
      <c r="V32" s="5">
        <v>50</v>
      </c>
      <c r="W32" s="5">
        <f t="shared" ref="W32" si="14">U32+V32</f>
        <v>78</v>
      </c>
      <c r="Y32" s="4">
        <v>42611</v>
      </c>
      <c r="Z32" s="5">
        <v>2345</v>
      </c>
      <c r="AA32" s="5"/>
      <c r="AB32" s="5">
        <v>50</v>
      </c>
      <c r="AC32" s="5"/>
    </row>
    <row r="33" spans="1:29" x14ac:dyDescent="0.3">
      <c r="A33" s="4">
        <v>42490</v>
      </c>
      <c r="B33" s="5"/>
      <c r="C33" s="5"/>
      <c r="D33" s="5"/>
      <c r="E33" s="5"/>
      <c r="G33" s="4">
        <v>42520</v>
      </c>
      <c r="H33" s="5">
        <v>833</v>
      </c>
      <c r="I33" s="5">
        <f t="shared" si="9"/>
        <v>7</v>
      </c>
      <c r="J33" s="5">
        <v>50</v>
      </c>
      <c r="K33" s="5">
        <f t="shared" si="0"/>
        <v>57</v>
      </c>
      <c r="M33" s="4">
        <v>42551</v>
      </c>
      <c r="N33" s="5">
        <v>1145</v>
      </c>
      <c r="O33" s="5">
        <f>1167-N33</f>
        <v>22</v>
      </c>
      <c r="P33" s="9">
        <v>50</v>
      </c>
      <c r="Q33" s="5">
        <f t="shared" si="2"/>
        <v>72</v>
      </c>
      <c r="S33" s="4">
        <v>42581</v>
      </c>
      <c r="T33" s="5"/>
      <c r="U33" s="5"/>
      <c r="V33" s="7"/>
      <c r="W33" s="7"/>
      <c r="Y33" s="4">
        <v>42612</v>
      </c>
      <c r="Z33" s="5"/>
      <c r="AA33" s="5">
        <f t="shared" si="12"/>
        <v>0</v>
      </c>
      <c r="AB33" s="7"/>
      <c r="AC33" s="7"/>
    </row>
    <row r="34" spans="1:29" x14ac:dyDescent="0.3">
      <c r="G34" s="4">
        <v>42521</v>
      </c>
      <c r="H34" s="5">
        <v>840</v>
      </c>
      <c r="I34" s="5">
        <f>844-H34</f>
        <v>4</v>
      </c>
      <c r="J34" s="5">
        <v>50</v>
      </c>
      <c r="K34" s="5">
        <f t="shared" si="0"/>
        <v>54</v>
      </c>
      <c r="S34" s="8">
        <v>42582</v>
      </c>
      <c r="T34" s="5"/>
      <c r="U34" s="5"/>
      <c r="V34" s="7"/>
      <c r="W34" s="7"/>
      <c r="Y34" s="4">
        <v>42613</v>
      </c>
      <c r="Z34" s="5"/>
      <c r="AA34" s="5">
        <f t="shared" si="12"/>
        <v>0</v>
      </c>
      <c r="AB34" s="7"/>
      <c r="AC34" s="7"/>
    </row>
    <row r="36" spans="1:29" ht="15.6" x14ac:dyDescent="0.3">
      <c r="A36" s="11" t="s">
        <v>7</v>
      </c>
      <c r="B36" s="11"/>
      <c r="C36" s="12">
        <f>SUM(C4:C34)</f>
        <v>215</v>
      </c>
      <c r="D36" s="12">
        <f>SUM(D4:D34)</f>
        <v>600</v>
      </c>
      <c r="E36" s="12">
        <f>SUM(E4:E34)</f>
        <v>815</v>
      </c>
      <c r="G36" s="11" t="s">
        <v>7</v>
      </c>
      <c r="H36" s="11"/>
      <c r="I36" s="12">
        <f>SUM(I4:I34)</f>
        <v>608</v>
      </c>
      <c r="J36" s="12">
        <f>SUM(J4:J34)</f>
        <v>1100</v>
      </c>
      <c r="K36" s="12">
        <f t="shared" ref="K36" si="15">SUM(K4:K33)</f>
        <v>1654</v>
      </c>
      <c r="M36" s="11" t="s">
        <v>7</v>
      </c>
      <c r="N36" s="11"/>
      <c r="O36" s="12">
        <f>SUM(O4:O34)</f>
        <v>323</v>
      </c>
      <c r="P36" s="12">
        <f>SUM(P4:P34)</f>
        <v>1050</v>
      </c>
      <c r="Q36" s="12">
        <f t="shared" ref="Q36" si="16">SUM(Q4:Q33)</f>
        <v>1373</v>
      </c>
      <c r="S36" s="11" t="s">
        <v>7</v>
      </c>
      <c r="T36" s="11"/>
      <c r="U36" s="12">
        <f>SUM(U4:U34)</f>
        <v>617</v>
      </c>
      <c r="V36" s="12">
        <f>SUM(V4:V34)</f>
        <v>850</v>
      </c>
      <c r="W36" s="12">
        <f t="shared" ref="W36" si="17">SUM(W4:W33)</f>
        <v>1489</v>
      </c>
      <c r="Y36" s="11" t="s">
        <v>7</v>
      </c>
      <c r="Z36" s="11"/>
      <c r="AA36" s="12">
        <f>SUM(AA4:AA34)</f>
        <v>582</v>
      </c>
      <c r="AB36" s="12">
        <f>SUM(AB4:AB34)</f>
        <v>900</v>
      </c>
      <c r="AC36" s="12">
        <f t="shared" ref="AC36" si="18">SUM(AC4:AC33)</f>
        <v>1430</v>
      </c>
    </row>
  </sheetData>
  <mergeCells count="2">
    <mergeCell ref="V30:V31"/>
    <mergeCell ref="W30:W3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Resumen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Bernardita Pedrotti M.</dc:creator>
  <cp:lastModifiedBy>Dell</cp:lastModifiedBy>
  <dcterms:created xsi:type="dcterms:W3CDTF">2016-04-21T13:16:19Z</dcterms:created>
  <dcterms:modified xsi:type="dcterms:W3CDTF">2016-08-30T19:20:21Z</dcterms:modified>
</cp:coreProperties>
</file>